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1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N50" i="1" l="1"/>
  <c r="L50" i="1"/>
  <c r="K50" i="1"/>
  <c r="O42" i="1"/>
  <c r="O29" i="1"/>
  <c r="N42" i="1"/>
  <c r="L42" i="1"/>
  <c r="K42" i="1"/>
  <c r="P50" i="1" l="1"/>
  <c r="P42" i="1"/>
  <c r="H49" i="1" l="1"/>
  <c r="M49" i="1"/>
  <c r="O49" i="1"/>
  <c r="H48" i="1"/>
  <c r="O16" i="1"/>
  <c r="M16" i="1"/>
  <c r="H16" i="1"/>
  <c r="I16" i="1" s="1"/>
  <c r="F50" i="1"/>
  <c r="H46" i="1"/>
  <c r="H47" i="1"/>
  <c r="O17" i="1" l="1"/>
  <c r="O18" i="1"/>
  <c r="O19" i="1"/>
  <c r="O20" i="1"/>
  <c r="M17" i="1"/>
  <c r="M18" i="1"/>
  <c r="M19" i="1"/>
  <c r="H35" i="1"/>
  <c r="H36" i="1"/>
  <c r="H37" i="1"/>
  <c r="H38" i="1"/>
  <c r="H39" i="1"/>
  <c r="H17" i="1"/>
  <c r="H18" i="1"/>
  <c r="H19" i="1"/>
  <c r="G50" i="1" l="1"/>
  <c r="D42" i="1"/>
  <c r="I19" i="1"/>
  <c r="H20" i="1"/>
  <c r="I20" i="1" s="1"/>
  <c r="M20" i="1"/>
  <c r="H21" i="1"/>
  <c r="I21" i="1" s="1"/>
  <c r="M21" i="1"/>
  <c r="O21" i="1"/>
  <c r="H34" i="1"/>
  <c r="I34" i="1" s="1"/>
  <c r="H33" i="1"/>
  <c r="I33" i="1" s="1"/>
  <c r="H32" i="1"/>
  <c r="I32" i="1" s="1"/>
  <c r="H31" i="1"/>
  <c r="I31" i="1" s="1"/>
  <c r="H30" i="1"/>
  <c r="I30" i="1" s="1"/>
  <c r="M29" i="1"/>
  <c r="H29" i="1"/>
  <c r="I29" i="1" s="1"/>
  <c r="O28" i="1"/>
  <c r="M28" i="1"/>
  <c r="H28" i="1"/>
  <c r="I28" i="1" s="1"/>
  <c r="O27" i="1"/>
  <c r="M27" i="1"/>
  <c r="H27" i="1"/>
  <c r="I27" i="1" s="1"/>
  <c r="O26" i="1"/>
  <c r="M26" i="1"/>
  <c r="H26" i="1"/>
  <c r="I26" i="1" s="1"/>
  <c r="O25" i="1"/>
  <c r="M25" i="1"/>
  <c r="H25" i="1"/>
  <c r="I25" i="1" s="1"/>
  <c r="H24" i="1"/>
  <c r="I24" i="1" s="1"/>
  <c r="H23" i="1"/>
  <c r="I23" i="1" s="1"/>
  <c r="O22" i="1"/>
  <c r="M22" i="1"/>
  <c r="H22" i="1"/>
  <c r="I22" i="1" s="1"/>
  <c r="H41" i="1"/>
  <c r="I41" i="1" s="1"/>
  <c r="H40" i="1"/>
  <c r="I40" i="1" s="1"/>
  <c r="I39" i="1"/>
  <c r="I38" i="1"/>
  <c r="I37" i="1"/>
  <c r="I36" i="1"/>
  <c r="I35" i="1"/>
  <c r="G42" i="1"/>
  <c r="F42" i="1"/>
  <c r="E42" i="1"/>
  <c r="O50" i="1" l="1"/>
  <c r="M50" i="1"/>
  <c r="M42" i="1"/>
  <c r="H10" i="1" l="1"/>
  <c r="I10" i="1" l="1"/>
  <c r="O10" i="1"/>
  <c r="O11" i="1"/>
  <c r="O12" i="1"/>
  <c r="O13" i="1"/>
  <c r="O14" i="1"/>
  <c r="O15" i="1"/>
  <c r="O44" i="1"/>
  <c r="O45" i="1"/>
  <c r="M10" i="1"/>
  <c r="M11" i="1"/>
  <c r="M12" i="1"/>
  <c r="M13" i="1"/>
  <c r="M14" i="1"/>
  <c r="M15" i="1"/>
  <c r="M44" i="1"/>
  <c r="M45" i="1"/>
  <c r="H11" i="1"/>
  <c r="I11" i="1" s="1"/>
  <c r="H12" i="1"/>
  <c r="I12" i="1" s="1"/>
  <c r="H13" i="1"/>
  <c r="I13" i="1" s="1"/>
  <c r="H14" i="1"/>
  <c r="I14" i="1" s="1"/>
  <c r="H15" i="1"/>
  <c r="I15" i="1" s="1"/>
  <c r="I17" i="1"/>
  <c r="I18" i="1"/>
  <c r="H44" i="1"/>
  <c r="H45" i="1"/>
  <c r="H50" i="1" l="1"/>
  <c r="H42" i="1"/>
  <c r="I42" i="1" s="1"/>
</calcChain>
</file>

<file path=xl/sharedStrings.xml><?xml version="1.0" encoding="utf-8"?>
<sst xmlns="http://schemas.openxmlformats.org/spreadsheetml/2006/main" count="70" uniqueCount="50">
  <si>
    <t xml:space="preserve">Наименование </t>
  </si>
  <si>
    <t>Выполнение педагогической нагрузки</t>
  </si>
  <si>
    <t>№ п/п</t>
  </si>
  <si>
    <t>УД, МДК, ПП, УП</t>
  </si>
  <si>
    <t>%</t>
  </si>
  <si>
    <t xml:space="preserve">№ группы </t>
  </si>
  <si>
    <t xml:space="preserve">Кол-во обуч-ся в группе </t>
  </si>
  <si>
    <t xml:space="preserve">Подпись руководителя </t>
  </si>
  <si>
    <t>часов по учебному плану</t>
  </si>
  <si>
    <t>Выдано фактически</t>
  </si>
  <si>
    <t>Выдано другими преподавателями</t>
  </si>
  <si>
    <t>Выдано, итого</t>
  </si>
  <si>
    <t>Качественная, всего обучающихся на 4,5</t>
  </si>
  <si>
    <t>Число задолженников</t>
  </si>
  <si>
    <t>Годовая пед. нагрузка 2024-2025 (час.)</t>
  </si>
  <si>
    <t>Успеваемость за 2024-2025 уч. год</t>
  </si>
  <si>
    <t>итого по тарификации</t>
  </si>
  <si>
    <t>ЗО, председатель ЦК</t>
  </si>
  <si>
    <t>Лист самооценки преподавателя Митрофанова С.В. по учебной работе за 2024-2025 учебный год</t>
  </si>
  <si>
    <t>Лесные экосистемы</t>
  </si>
  <si>
    <t>Почвоведение</t>
  </si>
  <si>
    <t>Основы древесиноведения и лесного товароведения</t>
  </si>
  <si>
    <t>Заготовка древесины и других лесных ресурсов</t>
  </si>
  <si>
    <t>География</t>
  </si>
  <si>
    <t>406/1</t>
  </si>
  <si>
    <t>406/2</t>
  </si>
  <si>
    <t>итого сверх тарификации</t>
  </si>
  <si>
    <t>Основы бережливого производства</t>
  </si>
  <si>
    <t>Основы предпринимательства и трудоустройства</t>
  </si>
  <si>
    <t>Правовые и организационные основы гос управления лесами</t>
  </si>
  <si>
    <t>Топографическое черчение с основами КГ</t>
  </si>
  <si>
    <t>Основы ведения хоз-ва на особо охр. террит.</t>
  </si>
  <si>
    <t>Лесная таксация</t>
  </si>
  <si>
    <t>Лесная таксация (к)</t>
  </si>
  <si>
    <t>Лесная таксация (э)</t>
  </si>
  <si>
    <t>Технология лесохоз. произ-ва</t>
  </si>
  <si>
    <t>УП 05</t>
  </si>
  <si>
    <t>ПП 05</t>
  </si>
  <si>
    <t>ПМ 05 экзамен по модулю (э)</t>
  </si>
  <si>
    <t>ПМ 05 экзамен по модулю (к)</t>
  </si>
  <si>
    <t>ПП 04</t>
  </si>
  <si>
    <t>Преддипломная практика</t>
  </si>
  <si>
    <t>Заготовка древесины и других лесных ресурсов (рецензирование КР)</t>
  </si>
  <si>
    <t>ПМ 03 экзамен по модулю (э)</t>
  </si>
  <si>
    <t>ПМ 03 экзамен по модулю (к)</t>
  </si>
  <si>
    <t>Геодезия</t>
  </si>
  <si>
    <t>Правовые и организационные основы государственного управления лесами</t>
  </si>
  <si>
    <r>
      <t xml:space="preserve">Абсолютная </t>
    </r>
    <r>
      <rPr>
        <sz val="12"/>
        <rFont val="Times New Roman"/>
        <family val="1"/>
        <charset val="204"/>
      </rPr>
      <t>всего успевает обучающихся</t>
    </r>
  </si>
  <si>
    <r>
      <t xml:space="preserve">Абсолютная, </t>
    </r>
    <r>
      <rPr>
        <sz val="12"/>
        <rFont val="Times New Roman"/>
        <family val="1"/>
        <charset val="204"/>
      </rPr>
      <t>%</t>
    </r>
  </si>
  <si>
    <r>
      <t xml:space="preserve">Качественная, </t>
    </r>
    <r>
      <rPr>
        <sz val="12"/>
        <rFont val="Times New Roman"/>
        <family val="1"/>
        <charset val="204"/>
      </rPr>
      <t>%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</si>
</sst>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/>
    <xf numFmtId="164" fontId="2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vertical="center"/>
    </xf>
    <xf numFmtId="0" fontId="2" fillId="0" borderId="0" xfId="0" applyFont="1"/>
    <xf numFmtId="164" fontId="1" fillId="0" borderId="0" xfId="0" applyNumberFormat="1" applyFont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Q51"/>
  <sheetViews>
    <sheetView tabSelected="1" topLeftCell="B1" zoomScale="70" zoomScaleNormal="70" workbookViewId="0">
      <selection activeCell="P50" sqref="P50"/>
    </sheetView>
  </sheetViews>
  <sheetFormatPr defaultRowHeight="15.75" x14ac:dyDescent="0.25"/>
  <cols>
    <col min="1" max="1" width="9.140625" style="10"/>
    <col min="2" max="2" width="9.140625" style="9"/>
    <col min="3" max="3" width="23.7109375" style="9" customWidth="1"/>
    <col min="4" max="4" width="12.85546875" style="9" customWidth="1"/>
    <col min="5" max="5" width="11.140625" style="6" customWidth="1"/>
    <col min="6" max="7" width="9.140625" style="6"/>
    <col min="8" max="8" width="13.7109375" style="6" bestFit="1" customWidth="1"/>
    <col min="9" max="9" width="9.85546875" style="22" customWidth="1"/>
    <col min="10" max="10" width="9.140625" style="23"/>
    <col min="11" max="11" width="10.85546875" style="6" customWidth="1"/>
    <col min="12" max="12" width="17" style="6" customWidth="1"/>
    <col min="13" max="13" width="14.28515625" style="6" customWidth="1"/>
    <col min="14" max="14" width="17.85546875" style="6" customWidth="1"/>
    <col min="15" max="15" width="11.42578125" style="6" customWidth="1"/>
    <col min="16" max="16" width="14.7109375" style="6" customWidth="1"/>
    <col min="17" max="16384" width="9.140625" style="10"/>
  </cols>
  <sheetData>
    <row r="3" spans="2:17" ht="15" customHeight="1" x14ac:dyDescent="0.25">
      <c r="D3" s="25" t="s">
        <v>18</v>
      </c>
      <c r="E3" s="25"/>
      <c r="F3" s="25"/>
      <c r="G3" s="25"/>
      <c r="H3" s="25"/>
      <c r="I3" s="25"/>
      <c r="J3" s="25"/>
      <c r="K3" s="25"/>
      <c r="L3" s="25"/>
    </row>
    <row r="5" spans="2:17" ht="30.75" customHeight="1" x14ac:dyDescent="0.25">
      <c r="B5" s="26" t="s">
        <v>0</v>
      </c>
      <c r="C5" s="26"/>
      <c r="D5" s="26" t="s">
        <v>14</v>
      </c>
      <c r="E5" s="26" t="s">
        <v>1</v>
      </c>
      <c r="F5" s="26"/>
      <c r="G5" s="26"/>
      <c r="H5" s="26"/>
      <c r="I5" s="26"/>
      <c r="J5" s="26" t="s">
        <v>15</v>
      </c>
      <c r="K5" s="26"/>
      <c r="L5" s="26"/>
      <c r="M5" s="26"/>
      <c r="N5" s="26"/>
      <c r="O5" s="26"/>
      <c r="P5" s="27" t="s">
        <v>13</v>
      </c>
    </row>
    <row r="6" spans="2:17" ht="15" customHeight="1" x14ac:dyDescent="0.25"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8"/>
    </row>
    <row r="7" spans="2:17" ht="15" customHeight="1" x14ac:dyDescent="0.25"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8"/>
    </row>
    <row r="8" spans="2:17" ht="94.5" x14ac:dyDescent="0.25">
      <c r="B8" s="1" t="s">
        <v>2</v>
      </c>
      <c r="C8" s="1" t="s">
        <v>3</v>
      </c>
      <c r="D8" s="1"/>
      <c r="E8" s="1" t="s">
        <v>8</v>
      </c>
      <c r="F8" s="1" t="s">
        <v>9</v>
      </c>
      <c r="G8" s="1" t="s">
        <v>10</v>
      </c>
      <c r="H8" s="1" t="s">
        <v>11</v>
      </c>
      <c r="I8" s="11" t="s">
        <v>4</v>
      </c>
      <c r="J8" s="8" t="s">
        <v>5</v>
      </c>
      <c r="K8" s="1" t="s">
        <v>6</v>
      </c>
      <c r="L8" s="7" t="s">
        <v>47</v>
      </c>
      <c r="M8" s="7" t="s">
        <v>48</v>
      </c>
      <c r="N8" s="7" t="s">
        <v>12</v>
      </c>
      <c r="O8" s="1" t="s">
        <v>49</v>
      </c>
      <c r="P8" s="29"/>
    </row>
    <row r="9" spans="2:17" x14ac:dyDescent="0.25"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</row>
    <row r="10" spans="2:17" ht="15" customHeight="1" x14ac:dyDescent="0.25">
      <c r="B10" s="5">
        <v>1</v>
      </c>
      <c r="C10" s="34" t="s">
        <v>19</v>
      </c>
      <c r="D10" s="3">
        <v>56</v>
      </c>
      <c r="E10" s="3">
        <v>56</v>
      </c>
      <c r="F10" s="3">
        <v>56</v>
      </c>
      <c r="G10" s="3"/>
      <c r="H10" s="5">
        <f t="shared" ref="H10:H49" si="0">F10+G10</f>
        <v>56</v>
      </c>
      <c r="I10" s="30">
        <f t="shared" ref="I10:I48" si="1">H10/E10*100</f>
        <v>100</v>
      </c>
      <c r="J10" s="13">
        <v>16</v>
      </c>
      <c r="K10" s="3">
        <v>23</v>
      </c>
      <c r="L10" s="3">
        <v>23</v>
      </c>
      <c r="M10" s="30">
        <f t="shared" ref="M10:M48" si="2">L10/K10*100</f>
        <v>100</v>
      </c>
      <c r="N10" s="3">
        <v>18</v>
      </c>
      <c r="O10" s="30">
        <f t="shared" ref="O10:O48" si="3">N10/K10*100</f>
        <v>78.260869565217391</v>
      </c>
      <c r="P10" s="3"/>
    </row>
    <row r="11" spans="2:17" x14ac:dyDescent="0.25">
      <c r="B11" s="5">
        <v>2</v>
      </c>
      <c r="C11" s="35" t="s">
        <v>20</v>
      </c>
      <c r="D11" s="3">
        <v>112</v>
      </c>
      <c r="E11" s="3">
        <v>112</v>
      </c>
      <c r="F11" s="3">
        <v>112</v>
      </c>
      <c r="G11" s="3"/>
      <c r="H11" s="5">
        <f t="shared" si="0"/>
        <v>112</v>
      </c>
      <c r="I11" s="30">
        <f t="shared" si="1"/>
        <v>100</v>
      </c>
      <c r="J11" s="13">
        <v>26</v>
      </c>
      <c r="K11" s="3">
        <v>18</v>
      </c>
      <c r="L11" s="3">
        <v>18</v>
      </c>
      <c r="M11" s="30">
        <f t="shared" si="2"/>
        <v>100</v>
      </c>
      <c r="N11" s="3">
        <v>11</v>
      </c>
      <c r="O11" s="30">
        <f t="shared" si="3"/>
        <v>61.111111111111114</v>
      </c>
      <c r="P11" s="3"/>
    </row>
    <row r="12" spans="2:17" ht="63" x14ac:dyDescent="0.25">
      <c r="B12" s="5">
        <v>3</v>
      </c>
      <c r="C12" s="33" t="s">
        <v>21</v>
      </c>
      <c r="D12" s="3">
        <v>42</v>
      </c>
      <c r="E12" s="3">
        <v>42</v>
      </c>
      <c r="F12" s="3">
        <v>42</v>
      </c>
      <c r="G12" s="3"/>
      <c r="H12" s="5">
        <f t="shared" si="0"/>
        <v>42</v>
      </c>
      <c r="I12" s="30">
        <f t="shared" si="1"/>
        <v>100</v>
      </c>
      <c r="J12" s="13">
        <v>36</v>
      </c>
      <c r="K12" s="3">
        <v>18</v>
      </c>
      <c r="L12" s="3">
        <v>18</v>
      </c>
      <c r="M12" s="30">
        <f t="shared" si="2"/>
        <v>100</v>
      </c>
      <c r="N12" s="3">
        <v>11</v>
      </c>
      <c r="O12" s="30">
        <f t="shared" si="3"/>
        <v>61.111111111111114</v>
      </c>
      <c r="P12" s="3"/>
    </row>
    <row r="13" spans="2:17" ht="47.25" x14ac:dyDescent="0.25">
      <c r="B13" s="5">
        <v>4</v>
      </c>
      <c r="C13" s="33" t="s">
        <v>22</v>
      </c>
      <c r="D13" s="3">
        <v>116</v>
      </c>
      <c r="E13" s="3">
        <v>116</v>
      </c>
      <c r="F13" s="3">
        <v>116</v>
      </c>
      <c r="G13" s="3"/>
      <c r="H13" s="5">
        <f t="shared" si="0"/>
        <v>116</v>
      </c>
      <c r="I13" s="30">
        <f t="shared" si="1"/>
        <v>100</v>
      </c>
      <c r="J13" s="13">
        <v>36</v>
      </c>
      <c r="K13" s="3">
        <v>18</v>
      </c>
      <c r="L13" s="3">
        <v>17</v>
      </c>
      <c r="M13" s="30">
        <f t="shared" si="2"/>
        <v>94.444444444444443</v>
      </c>
      <c r="N13" s="3">
        <v>9</v>
      </c>
      <c r="O13" s="30">
        <f t="shared" si="3"/>
        <v>50</v>
      </c>
      <c r="P13" s="3">
        <v>1</v>
      </c>
    </row>
    <row r="14" spans="2:17" s="15" customFormat="1" x14ac:dyDescent="0.25">
      <c r="B14" s="14">
        <v>5</v>
      </c>
      <c r="C14" s="36" t="s">
        <v>23</v>
      </c>
      <c r="D14" s="13">
        <v>24</v>
      </c>
      <c r="E14" s="13">
        <v>24</v>
      </c>
      <c r="F14" s="13">
        <v>24</v>
      </c>
      <c r="G14" s="13"/>
      <c r="H14" s="14">
        <f t="shared" si="0"/>
        <v>24</v>
      </c>
      <c r="I14" s="31">
        <f t="shared" si="1"/>
        <v>100</v>
      </c>
      <c r="J14" s="13">
        <v>26</v>
      </c>
      <c r="K14" s="13">
        <v>18</v>
      </c>
      <c r="L14" s="13">
        <v>18</v>
      </c>
      <c r="M14" s="31">
        <f t="shared" si="2"/>
        <v>100</v>
      </c>
      <c r="N14" s="13">
        <v>13</v>
      </c>
      <c r="O14" s="31">
        <f t="shared" si="3"/>
        <v>72.222222222222214</v>
      </c>
      <c r="P14" s="13"/>
      <c r="Q14" s="10"/>
    </row>
    <row r="15" spans="2:17" s="15" customFormat="1" ht="15" customHeight="1" x14ac:dyDescent="0.25">
      <c r="B15" s="14">
        <v>6</v>
      </c>
      <c r="C15" s="36" t="s">
        <v>23</v>
      </c>
      <c r="D15" s="13">
        <v>14</v>
      </c>
      <c r="E15" s="13">
        <v>14</v>
      </c>
      <c r="F15" s="13">
        <v>14</v>
      </c>
      <c r="G15" s="13"/>
      <c r="H15" s="14">
        <f t="shared" si="0"/>
        <v>14</v>
      </c>
      <c r="I15" s="31">
        <f t="shared" si="1"/>
        <v>100</v>
      </c>
      <c r="J15" s="13">
        <v>28</v>
      </c>
      <c r="K15" s="13">
        <v>11</v>
      </c>
      <c r="L15" s="13">
        <v>10</v>
      </c>
      <c r="M15" s="31">
        <f t="shared" si="2"/>
        <v>90.909090909090907</v>
      </c>
      <c r="N15" s="13">
        <v>8</v>
      </c>
      <c r="O15" s="31">
        <f t="shared" si="3"/>
        <v>72.727272727272734</v>
      </c>
      <c r="P15" s="13">
        <v>1</v>
      </c>
      <c r="Q15" s="10"/>
    </row>
    <row r="16" spans="2:17" x14ac:dyDescent="0.25">
      <c r="B16" s="5">
        <v>7</v>
      </c>
      <c r="C16" s="33" t="s">
        <v>45</v>
      </c>
      <c r="D16" s="3">
        <v>30</v>
      </c>
      <c r="E16" s="3">
        <v>30</v>
      </c>
      <c r="F16" s="3">
        <v>30</v>
      </c>
      <c r="G16" s="3"/>
      <c r="H16" s="5">
        <f t="shared" ref="H16" si="4">F16+G16</f>
        <v>30</v>
      </c>
      <c r="I16" s="30">
        <f t="shared" ref="I16" si="5">H16/E16*100</f>
        <v>100</v>
      </c>
      <c r="J16" s="13">
        <v>26</v>
      </c>
      <c r="K16" s="3">
        <v>18</v>
      </c>
      <c r="L16" s="3">
        <v>17</v>
      </c>
      <c r="M16" s="30">
        <f t="shared" ref="M16" si="6">L16/K16*100</f>
        <v>94.444444444444443</v>
      </c>
      <c r="N16" s="3">
        <v>11</v>
      </c>
      <c r="O16" s="30">
        <f t="shared" ref="O16" si="7">N16/K16*100</f>
        <v>61.111111111111114</v>
      </c>
      <c r="P16" s="3">
        <v>1</v>
      </c>
    </row>
    <row r="17" spans="2:16" ht="47.25" x14ac:dyDescent="0.25">
      <c r="B17" s="5">
        <v>8</v>
      </c>
      <c r="C17" s="33" t="s">
        <v>22</v>
      </c>
      <c r="D17" s="3">
        <v>14</v>
      </c>
      <c r="E17" s="3">
        <v>14</v>
      </c>
      <c r="F17" s="3">
        <v>14</v>
      </c>
      <c r="G17" s="3"/>
      <c r="H17" s="14">
        <f t="shared" si="0"/>
        <v>14</v>
      </c>
      <c r="I17" s="30">
        <f t="shared" si="1"/>
        <v>100</v>
      </c>
      <c r="J17" s="13" t="s">
        <v>24</v>
      </c>
      <c r="K17" s="3">
        <v>9</v>
      </c>
      <c r="L17" s="3">
        <v>9</v>
      </c>
      <c r="M17" s="31">
        <f t="shared" si="2"/>
        <v>100</v>
      </c>
      <c r="N17" s="3">
        <v>6</v>
      </c>
      <c r="O17" s="31">
        <f t="shared" si="3"/>
        <v>66.666666666666657</v>
      </c>
      <c r="P17" s="3"/>
    </row>
    <row r="18" spans="2:16" ht="47.25" x14ac:dyDescent="0.25">
      <c r="B18" s="5">
        <v>9</v>
      </c>
      <c r="C18" s="33" t="s">
        <v>22</v>
      </c>
      <c r="D18" s="3">
        <v>14</v>
      </c>
      <c r="E18" s="3">
        <v>14</v>
      </c>
      <c r="F18" s="3">
        <v>14</v>
      </c>
      <c r="G18" s="3"/>
      <c r="H18" s="14">
        <f t="shared" si="0"/>
        <v>14</v>
      </c>
      <c r="I18" s="30">
        <f t="shared" si="1"/>
        <v>100</v>
      </c>
      <c r="J18" s="13" t="s">
        <v>25</v>
      </c>
      <c r="K18" s="16">
        <v>7</v>
      </c>
      <c r="L18" s="3">
        <v>7</v>
      </c>
      <c r="M18" s="31">
        <f t="shared" si="2"/>
        <v>100</v>
      </c>
      <c r="N18" s="3">
        <v>5</v>
      </c>
      <c r="O18" s="31">
        <f t="shared" si="3"/>
        <v>71.428571428571431</v>
      </c>
      <c r="P18" s="3"/>
    </row>
    <row r="19" spans="2:16" ht="63" x14ac:dyDescent="0.25">
      <c r="B19" s="5">
        <v>10</v>
      </c>
      <c r="C19" s="33" t="s">
        <v>29</v>
      </c>
      <c r="D19" s="17">
        <v>45</v>
      </c>
      <c r="E19" s="3">
        <v>45</v>
      </c>
      <c r="F19" s="3">
        <v>45</v>
      </c>
      <c r="G19" s="3"/>
      <c r="H19" s="14">
        <f t="shared" si="0"/>
        <v>45</v>
      </c>
      <c r="I19" s="30">
        <f t="shared" si="1"/>
        <v>100</v>
      </c>
      <c r="J19" s="13">
        <v>46</v>
      </c>
      <c r="K19" s="3">
        <v>15</v>
      </c>
      <c r="L19" s="3">
        <v>15</v>
      </c>
      <c r="M19" s="31">
        <f t="shared" si="2"/>
        <v>100</v>
      </c>
      <c r="N19" s="3">
        <v>8</v>
      </c>
      <c r="O19" s="31">
        <f t="shared" si="3"/>
        <v>53.333333333333336</v>
      </c>
      <c r="P19" s="3"/>
    </row>
    <row r="20" spans="2:16" ht="47.25" x14ac:dyDescent="0.25">
      <c r="B20" s="5">
        <v>11</v>
      </c>
      <c r="C20" s="33" t="s">
        <v>30</v>
      </c>
      <c r="D20" s="17">
        <v>44</v>
      </c>
      <c r="E20" s="3">
        <v>44</v>
      </c>
      <c r="F20" s="3">
        <v>44</v>
      </c>
      <c r="G20" s="3"/>
      <c r="H20" s="5">
        <f t="shared" si="0"/>
        <v>44</v>
      </c>
      <c r="I20" s="30">
        <f t="shared" si="1"/>
        <v>100</v>
      </c>
      <c r="J20" s="13">
        <v>16</v>
      </c>
      <c r="K20" s="3">
        <v>23</v>
      </c>
      <c r="L20" s="3">
        <v>22</v>
      </c>
      <c r="M20" s="30">
        <f t="shared" si="2"/>
        <v>95.652173913043484</v>
      </c>
      <c r="N20" s="13">
        <v>14</v>
      </c>
      <c r="O20" s="31">
        <f t="shared" si="3"/>
        <v>60.869565217391312</v>
      </c>
      <c r="P20" s="3">
        <v>1</v>
      </c>
    </row>
    <row r="21" spans="2:16" ht="47.25" x14ac:dyDescent="0.25">
      <c r="B21" s="5">
        <v>12</v>
      </c>
      <c r="C21" s="33" t="s">
        <v>31</v>
      </c>
      <c r="D21" s="17">
        <v>20</v>
      </c>
      <c r="E21" s="3">
        <v>20</v>
      </c>
      <c r="F21" s="3">
        <v>20</v>
      </c>
      <c r="G21" s="3"/>
      <c r="H21" s="5">
        <f t="shared" si="0"/>
        <v>20</v>
      </c>
      <c r="I21" s="30">
        <f t="shared" si="1"/>
        <v>100</v>
      </c>
      <c r="J21" s="13">
        <v>26</v>
      </c>
      <c r="K21" s="3">
        <v>18</v>
      </c>
      <c r="L21" s="3">
        <v>17</v>
      </c>
      <c r="M21" s="30">
        <f t="shared" si="2"/>
        <v>94.444444444444443</v>
      </c>
      <c r="N21" s="3">
        <v>11</v>
      </c>
      <c r="O21" s="30">
        <f t="shared" si="3"/>
        <v>61.111111111111114</v>
      </c>
      <c r="P21" s="3">
        <v>1</v>
      </c>
    </row>
    <row r="22" spans="2:16" x14ac:dyDescent="0.25">
      <c r="B22" s="5">
        <v>13</v>
      </c>
      <c r="C22" s="33" t="s">
        <v>32</v>
      </c>
      <c r="D22" s="17">
        <v>96</v>
      </c>
      <c r="E22" s="3">
        <v>96</v>
      </c>
      <c r="F22" s="3">
        <v>96</v>
      </c>
      <c r="G22" s="3"/>
      <c r="H22" s="5">
        <f t="shared" si="0"/>
        <v>96</v>
      </c>
      <c r="I22" s="30">
        <f t="shared" si="1"/>
        <v>100</v>
      </c>
      <c r="J22" s="13">
        <v>36</v>
      </c>
      <c r="K22" s="3">
        <v>18</v>
      </c>
      <c r="L22" s="3">
        <v>17</v>
      </c>
      <c r="M22" s="30">
        <f t="shared" si="2"/>
        <v>94.444444444444443</v>
      </c>
      <c r="N22" s="3">
        <v>7</v>
      </c>
      <c r="O22" s="30">
        <f t="shared" si="3"/>
        <v>38.888888888888893</v>
      </c>
      <c r="P22" s="3">
        <v>1</v>
      </c>
    </row>
    <row r="23" spans="2:16" x14ac:dyDescent="0.25">
      <c r="B23" s="5">
        <v>14</v>
      </c>
      <c r="C23" s="33" t="s">
        <v>33</v>
      </c>
      <c r="D23" s="17">
        <v>4</v>
      </c>
      <c r="E23" s="3">
        <v>4</v>
      </c>
      <c r="F23" s="3">
        <v>4</v>
      </c>
      <c r="G23" s="3"/>
      <c r="H23" s="5">
        <f t="shared" si="0"/>
        <v>4</v>
      </c>
      <c r="I23" s="30">
        <f t="shared" si="1"/>
        <v>100</v>
      </c>
      <c r="J23" s="13">
        <v>36</v>
      </c>
      <c r="K23" s="3"/>
      <c r="L23" s="3"/>
      <c r="M23" s="30"/>
      <c r="N23" s="3"/>
      <c r="O23" s="30"/>
      <c r="P23" s="3"/>
    </row>
    <row r="24" spans="2:16" x14ac:dyDescent="0.25">
      <c r="B24" s="5">
        <v>15</v>
      </c>
      <c r="C24" s="33" t="s">
        <v>34</v>
      </c>
      <c r="D24" s="17">
        <v>7</v>
      </c>
      <c r="E24" s="3">
        <v>7</v>
      </c>
      <c r="F24" s="3">
        <v>7</v>
      </c>
      <c r="G24" s="3"/>
      <c r="H24" s="5">
        <f t="shared" si="0"/>
        <v>7</v>
      </c>
      <c r="I24" s="30">
        <f t="shared" si="1"/>
        <v>100</v>
      </c>
      <c r="J24" s="13">
        <v>36</v>
      </c>
      <c r="K24" s="3"/>
      <c r="L24" s="3"/>
      <c r="M24" s="30"/>
      <c r="N24" s="3"/>
      <c r="O24" s="30"/>
      <c r="P24" s="3"/>
    </row>
    <row r="25" spans="2:16" ht="31.5" x14ac:dyDescent="0.25">
      <c r="B25" s="5">
        <v>16</v>
      </c>
      <c r="C25" s="33" t="s">
        <v>35</v>
      </c>
      <c r="D25" s="17">
        <v>64</v>
      </c>
      <c r="E25" s="3">
        <v>64</v>
      </c>
      <c r="F25" s="3">
        <v>64</v>
      </c>
      <c r="G25" s="3"/>
      <c r="H25" s="5">
        <f t="shared" si="0"/>
        <v>64</v>
      </c>
      <c r="I25" s="30">
        <f t="shared" si="1"/>
        <v>100</v>
      </c>
      <c r="J25" s="13">
        <v>36</v>
      </c>
      <c r="K25" s="3">
        <v>18</v>
      </c>
      <c r="L25" s="3">
        <v>17</v>
      </c>
      <c r="M25" s="30">
        <f t="shared" si="2"/>
        <v>94.444444444444443</v>
      </c>
      <c r="N25" s="3">
        <v>9</v>
      </c>
      <c r="O25" s="30">
        <f t="shared" si="3"/>
        <v>50</v>
      </c>
      <c r="P25" s="3">
        <v>1</v>
      </c>
    </row>
    <row r="26" spans="2:16" x14ac:dyDescent="0.25">
      <c r="B26" s="5">
        <v>17</v>
      </c>
      <c r="C26" s="33" t="s">
        <v>23</v>
      </c>
      <c r="D26" s="17">
        <v>44</v>
      </c>
      <c r="E26" s="3">
        <v>44</v>
      </c>
      <c r="F26" s="3">
        <v>44</v>
      </c>
      <c r="G26" s="3"/>
      <c r="H26" s="5">
        <f t="shared" si="0"/>
        <v>44</v>
      </c>
      <c r="I26" s="30">
        <f t="shared" si="1"/>
        <v>100</v>
      </c>
      <c r="J26" s="13">
        <v>11</v>
      </c>
      <c r="K26" s="3">
        <v>24</v>
      </c>
      <c r="L26" s="3">
        <v>18</v>
      </c>
      <c r="M26" s="30">
        <f t="shared" si="2"/>
        <v>75</v>
      </c>
      <c r="N26" s="3">
        <v>10</v>
      </c>
      <c r="O26" s="30">
        <f t="shared" si="3"/>
        <v>41.666666666666671</v>
      </c>
      <c r="P26" s="3">
        <v>6</v>
      </c>
    </row>
    <row r="27" spans="2:16" x14ac:dyDescent="0.25">
      <c r="B27" s="5">
        <v>18</v>
      </c>
      <c r="C27" s="33" t="s">
        <v>23</v>
      </c>
      <c r="D27" s="17">
        <v>22</v>
      </c>
      <c r="E27" s="3">
        <v>22</v>
      </c>
      <c r="F27" s="3">
        <v>22</v>
      </c>
      <c r="G27" s="3"/>
      <c r="H27" s="5">
        <f t="shared" ref="H27:H39" si="8">F27+G27</f>
        <v>22</v>
      </c>
      <c r="I27" s="30">
        <f t="shared" ref="I27:I34" si="9">H27/E27*100</f>
        <v>100</v>
      </c>
      <c r="J27" s="13">
        <v>16</v>
      </c>
      <c r="K27" s="3">
        <v>23</v>
      </c>
      <c r="L27" s="3">
        <v>22</v>
      </c>
      <c r="M27" s="30">
        <f t="shared" ref="M27:M34" si="10">L27/K27*100</f>
        <v>95.652173913043484</v>
      </c>
      <c r="N27" s="3">
        <v>15</v>
      </c>
      <c r="O27" s="30">
        <f t="shared" ref="O27:O34" si="11">N27/K27*100</f>
        <v>65.217391304347828</v>
      </c>
      <c r="P27" s="3">
        <v>1</v>
      </c>
    </row>
    <row r="28" spans="2:16" x14ac:dyDescent="0.25">
      <c r="B28" s="5">
        <v>19</v>
      </c>
      <c r="C28" s="33" t="s">
        <v>23</v>
      </c>
      <c r="D28" s="17">
        <v>44</v>
      </c>
      <c r="E28" s="3">
        <v>44</v>
      </c>
      <c r="F28" s="3">
        <v>44</v>
      </c>
      <c r="G28" s="3"/>
      <c r="H28" s="5">
        <f t="shared" si="8"/>
        <v>44</v>
      </c>
      <c r="I28" s="30">
        <f t="shared" si="9"/>
        <v>100</v>
      </c>
      <c r="J28" s="13">
        <v>17</v>
      </c>
      <c r="K28" s="3">
        <v>23</v>
      </c>
      <c r="L28" s="3">
        <v>22</v>
      </c>
      <c r="M28" s="30">
        <f t="shared" si="10"/>
        <v>95.652173913043484</v>
      </c>
      <c r="N28" s="3">
        <v>13</v>
      </c>
      <c r="O28" s="30">
        <f t="shared" si="11"/>
        <v>56.521739130434781</v>
      </c>
      <c r="P28" s="3">
        <v>1</v>
      </c>
    </row>
    <row r="29" spans="2:16" x14ac:dyDescent="0.25">
      <c r="B29" s="5">
        <v>20</v>
      </c>
      <c r="C29" s="33" t="s">
        <v>23</v>
      </c>
      <c r="D29" s="17">
        <v>22</v>
      </c>
      <c r="E29" s="3">
        <v>22</v>
      </c>
      <c r="F29" s="3">
        <v>22</v>
      </c>
      <c r="G29" s="3"/>
      <c r="H29" s="5">
        <f t="shared" si="8"/>
        <v>22</v>
      </c>
      <c r="I29" s="30">
        <f t="shared" si="9"/>
        <v>100</v>
      </c>
      <c r="J29" s="13">
        <v>15</v>
      </c>
      <c r="K29" s="3">
        <v>22</v>
      </c>
      <c r="L29" s="3">
        <v>22</v>
      </c>
      <c r="M29" s="30">
        <f t="shared" si="10"/>
        <v>100</v>
      </c>
      <c r="N29" s="3">
        <v>16</v>
      </c>
      <c r="O29" s="30">
        <f>N29/K29*100</f>
        <v>72.727272727272734</v>
      </c>
      <c r="P29" s="3"/>
    </row>
    <row r="30" spans="2:16" x14ac:dyDescent="0.25">
      <c r="B30" s="5">
        <v>21</v>
      </c>
      <c r="C30" s="33" t="s">
        <v>36</v>
      </c>
      <c r="D30" s="17">
        <v>144</v>
      </c>
      <c r="E30" s="3">
        <v>144</v>
      </c>
      <c r="F30" s="3">
        <v>144</v>
      </c>
      <c r="G30" s="3"/>
      <c r="H30" s="5">
        <f t="shared" si="8"/>
        <v>144</v>
      </c>
      <c r="I30" s="30">
        <f t="shared" si="9"/>
        <v>100</v>
      </c>
      <c r="J30" s="13">
        <v>36</v>
      </c>
      <c r="K30" s="3"/>
      <c r="L30" s="3"/>
      <c r="M30" s="30"/>
      <c r="N30" s="3"/>
      <c r="O30" s="30"/>
      <c r="P30" s="3"/>
    </row>
    <row r="31" spans="2:16" x14ac:dyDescent="0.25">
      <c r="B31" s="5">
        <v>22</v>
      </c>
      <c r="C31" s="33" t="s">
        <v>37</v>
      </c>
      <c r="D31" s="17">
        <v>36</v>
      </c>
      <c r="E31" s="3">
        <v>36</v>
      </c>
      <c r="F31" s="3">
        <v>36</v>
      </c>
      <c r="G31" s="3"/>
      <c r="H31" s="5">
        <f t="shared" si="8"/>
        <v>36</v>
      </c>
      <c r="I31" s="30">
        <f t="shared" si="9"/>
        <v>100</v>
      </c>
      <c r="J31" s="13">
        <v>36</v>
      </c>
      <c r="K31" s="3"/>
      <c r="L31" s="3"/>
      <c r="M31" s="30"/>
      <c r="N31" s="3"/>
      <c r="O31" s="30"/>
      <c r="P31" s="3"/>
    </row>
    <row r="32" spans="2:16" ht="31.5" x14ac:dyDescent="0.25">
      <c r="B32" s="5">
        <v>23</v>
      </c>
      <c r="C32" s="33" t="s">
        <v>38</v>
      </c>
      <c r="D32" s="17">
        <v>7</v>
      </c>
      <c r="E32" s="3">
        <v>7</v>
      </c>
      <c r="F32" s="3">
        <v>7</v>
      </c>
      <c r="G32" s="3"/>
      <c r="H32" s="5">
        <f t="shared" si="8"/>
        <v>7</v>
      </c>
      <c r="I32" s="30">
        <f t="shared" si="9"/>
        <v>100</v>
      </c>
      <c r="J32" s="13">
        <v>36</v>
      </c>
      <c r="K32" s="3"/>
      <c r="L32" s="3"/>
      <c r="M32" s="30"/>
      <c r="N32" s="3"/>
      <c r="O32" s="30"/>
      <c r="P32" s="3"/>
    </row>
    <row r="33" spans="2:16" ht="31.5" x14ac:dyDescent="0.25">
      <c r="B33" s="5">
        <v>24</v>
      </c>
      <c r="C33" s="33" t="s">
        <v>39</v>
      </c>
      <c r="D33" s="17">
        <v>4</v>
      </c>
      <c r="E33" s="3">
        <v>4</v>
      </c>
      <c r="F33" s="3">
        <v>4</v>
      </c>
      <c r="G33" s="3"/>
      <c r="H33" s="5">
        <f t="shared" si="8"/>
        <v>4</v>
      </c>
      <c r="I33" s="30">
        <f t="shared" si="9"/>
        <v>100</v>
      </c>
      <c r="J33" s="13">
        <v>36</v>
      </c>
      <c r="K33" s="3"/>
      <c r="L33" s="3"/>
      <c r="M33" s="30"/>
      <c r="N33" s="3"/>
      <c r="O33" s="30"/>
      <c r="P33" s="3"/>
    </row>
    <row r="34" spans="2:16" x14ac:dyDescent="0.25">
      <c r="B34" s="5">
        <v>25</v>
      </c>
      <c r="C34" s="33" t="s">
        <v>40</v>
      </c>
      <c r="D34" s="17">
        <v>72</v>
      </c>
      <c r="E34" s="3">
        <v>72</v>
      </c>
      <c r="F34" s="3">
        <v>72</v>
      </c>
      <c r="G34" s="3"/>
      <c r="H34" s="5">
        <f t="shared" si="8"/>
        <v>72</v>
      </c>
      <c r="I34" s="30">
        <f t="shared" si="9"/>
        <v>100</v>
      </c>
      <c r="J34" s="13">
        <v>46</v>
      </c>
      <c r="K34" s="3"/>
      <c r="L34" s="3"/>
      <c r="M34" s="30"/>
      <c r="N34" s="3"/>
      <c r="O34" s="30"/>
      <c r="P34" s="3"/>
    </row>
    <row r="35" spans="2:16" ht="31.5" x14ac:dyDescent="0.25">
      <c r="B35" s="5">
        <v>26</v>
      </c>
      <c r="C35" s="33" t="s">
        <v>41</v>
      </c>
      <c r="D35" s="17">
        <v>144</v>
      </c>
      <c r="E35" s="3">
        <v>144</v>
      </c>
      <c r="F35" s="3">
        <v>144</v>
      </c>
      <c r="G35" s="3"/>
      <c r="H35" s="5">
        <f t="shared" si="8"/>
        <v>144</v>
      </c>
      <c r="I35" s="30">
        <f t="shared" ref="I35:I41" si="12">H35/E35*100</f>
        <v>100</v>
      </c>
      <c r="J35" s="13">
        <v>46</v>
      </c>
      <c r="K35" s="3"/>
      <c r="L35" s="3"/>
      <c r="M35" s="30"/>
      <c r="N35" s="3"/>
      <c r="O35" s="30"/>
      <c r="P35" s="3"/>
    </row>
    <row r="36" spans="2:16" ht="63" x14ac:dyDescent="0.25">
      <c r="B36" s="5">
        <v>27</v>
      </c>
      <c r="C36" s="33" t="s">
        <v>42</v>
      </c>
      <c r="D36" s="17">
        <v>11</v>
      </c>
      <c r="E36" s="3">
        <v>11</v>
      </c>
      <c r="F36" s="3">
        <v>11</v>
      </c>
      <c r="G36" s="3"/>
      <c r="H36" s="5">
        <f t="shared" si="8"/>
        <v>11</v>
      </c>
      <c r="I36" s="30">
        <f t="shared" si="12"/>
        <v>100</v>
      </c>
      <c r="J36" s="13" t="s">
        <v>24</v>
      </c>
      <c r="K36" s="3"/>
      <c r="L36" s="3"/>
      <c r="M36" s="30"/>
      <c r="N36" s="3"/>
      <c r="O36" s="30"/>
      <c r="P36" s="3"/>
    </row>
    <row r="37" spans="2:16" ht="63" x14ac:dyDescent="0.25">
      <c r="B37" s="5">
        <v>28</v>
      </c>
      <c r="C37" s="33" t="s">
        <v>42</v>
      </c>
      <c r="D37" s="17">
        <v>11</v>
      </c>
      <c r="E37" s="3">
        <v>11</v>
      </c>
      <c r="F37" s="3">
        <v>11</v>
      </c>
      <c r="G37" s="3"/>
      <c r="H37" s="5">
        <f t="shared" si="8"/>
        <v>11</v>
      </c>
      <c r="I37" s="30">
        <f t="shared" si="12"/>
        <v>100</v>
      </c>
      <c r="J37" s="13" t="s">
        <v>25</v>
      </c>
      <c r="K37" s="3"/>
      <c r="L37" s="3"/>
      <c r="M37" s="30"/>
      <c r="N37" s="3"/>
      <c r="O37" s="30"/>
      <c r="P37" s="3"/>
    </row>
    <row r="38" spans="2:16" ht="31.5" x14ac:dyDescent="0.25">
      <c r="B38" s="5">
        <v>29</v>
      </c>
      <c r="C38" s="33" t="s">
        <v>43</v>
      </c>
      <c r="D38" s="17">
        <v>5</v>
      </c>
      <c r="E38" s="3">
        <v>5</v>
      </c>
      <c r="F38" s="3">
        <v>5</v>
      </c>
      <c r="G38" s="3"/>
      <c r="H38" s="5">
        <f t="shared" si="8"/>
        <v>5</v>
      </c>
      <c r="I38" s="30">
        <f t="shared" si="12"/>
        <v>100</v>
      </c>
      <c r="J38" s="13" t="s">
        <v>24</v>
      </c>
      <c r="K38" s="3"/>
      <c r="L38" s="3"/>
      <c r="M38" s="30"/>
      <c r="N38" s="3"/>
      <c r="O38" s="30"/>
      <c r="P38" s="3"/>
    </row>
    <row r="39" spans="2:16" ht="31.5" x14ac:dyDescent="0.25">
      <c r="B39" s="5">
        <v>30</v>
      </c>
      <c r="C39" s="33" t="s">
        <v>44</v>
      </c>
      <c r="D39" s="17">
        <v>5</v>
      </c>
      <c r="E39" s="3">
        <v>5</v>
      </c>
      <c r="F39" s="3">
        <v>5</v>
      </c>
      <c r="G39" s="3"/>
      <c r="H39" s="5">
        <f t="shared" si="8"/>
        <v>5</v>
      </c>
      <c r="I39" s="30">
        <f t="shared" si="12"/>
        <v>100</v>
      </c>
      <c r="J39" s="13" t="s">
        <v>24</v>
      </c>
      <c r="K39" s="3"/>
      <c r="L39" s="3"/>
      <c r="M39" s="30"/>
      <c r="N39" s="3"/>
      <c r="O39" s="30"/>
      <c r="P39" s="3"/>
    </row>
    <row r="40" spans="2:16" ht="31.5" x14ac:dyDescent="0.25">
      <c r="B40" s="5">
        <v>31</v>
      </c>
      <c r="C40" s="33" t="s">
        <v>43</v>
      </c>
      <c r="D40" s="17">
        <v>5</v>
      </c>
      <c r="E40" s="3">
        <v>5</v>
      </c>
      <c r="F40" s="3">
        <v>5</v>
      </c>
      <c r="G40" s="3"/>
      <c r="H40" s="5">
        <f t="shared" ref="H40:H41" si="13">F40+G40</f>
        <v>5</v>
      </c>
      <c r="I40" s="30">
        <f t="shared" si="12"/>
        <v>100</v>
      </c>
      <c r="J40" s="13" t="s">
        <v>25</v>
      </c>
      <c r="K40" s="3"/>
      <c r="L40" s="3"/>
      <c r="M40" s="30"/>
      <c r="N40" s="3"/>
      <c r="O40" s="30"/>
      <c r="P40" s="3"/>
    </row>
    <row r="41" spans="2:16" ht="31.5" x14ac:dyDescent="0.25">
      <c r="B41" s="5">
        <v>32</v>
      </c>
      <c r="C41" s="33" t="s">
        <v>44</v>
      </c>
      <c r="D41" s="17">
        <v>5</v>
      </c>
      <c r="E41" s="3">
        <v>5</v>
      </c>
      <c r="F41" s="3">
        <v>5</v>
      </c>
      <c r="G41" s="3"/>
      <c r="H41" s="5">
        <f t="shared" si="13"/>
        <v>5</v>
      </c>
      <c r="I41" s="30">
        <f t="shared" si="12"/>
        <v>100</v>
      </c>
      <c r="J41" s="13" t="s">
        <v>25</v>
      </c>
      <c r="K41" s="3"/>
      <c r="L41" s="3"/>
      <c r="M41" s="30"/>
      <c r="N41" s="3"/>
      <c r="O41" s="30"/>
      <c r="P41" s="3"/>
    </row>
    <row r="42" spans="2:16" s="19" customFormat="1" ht="31.5" x14ac:dyDescent="0.25">
      <c r="B42" s="1"/>
      <c r="C42" s="37" t="s">
        <v>16</v>
      </c>
      <c r="D42" s="4">
        <f>SUM(D10:D41)</f>
        <v>1283</v>
      </c>
      <c r="E42" s="4">
        <f>SUM(E10:E41)</f>
        <v>1283</v>
      </c>
      <c r="F42" s="4">
        <f>SUM(F10:F41)</f>
        <v>1283</v>
      </c>
      <c r="G42" s="4">
        <f>SUM(G10:G41)</f>
        <v>0</v>
      </c>
      <c r="H42" s="4">
        <f>SUM(H10:H41)</f>
        <v>1283</v>
      </c>
      <c r="I42" s="32">
        <f t="shared" si="1"/>
        <v>100</v>
      </c>
      <c r="J42" s="18"/>
      <c r="K42" s="4">
        <f>SUM(K10:K41)</f>
        <v>324</v>
      </c>
      <c r="L42" s="4">
        <f>SUM(L10:L41)</f>
        <v>309</v>
      </c>
      <c r="M42" s="32">
        <f t="shared" si="2"/>
        <v>95.370370370370367</v>
      </c>
      <c r="N42" s="4">
        <f>SUM(N10:N41)</f>
        <v>195</v>
      </c>
      <c r="O42" s="32">
        <f>N42/K42*100</f>
        <v>60.185185185185183</v>
      </c>
      <c r="P42" s="4">
        <f>SUM(P10:P41)</f>
        <v>15</v>
      </c>
    </row>
    <row r="43" spans="2:16" s="21" customFormat="1" x14ac:dyDescent="0.25">
      <c r="B43" s="1"/>
      <c r="C43" s="20"/>
      <c r="D43" s="20"/>
      <c r="E43" s="4"/>
      <c r="F43" s="4"/>
      <c r="G43" s="4"/>
      <c r="H43" s="1"/>
      <c r="I43" s="11"/>
      <c r="J43" s="18"/>
      <c r="K43" s="4"/>
      <c r="L43" s="4"/>
      <c r="M43" s="11"/>
      <c r="N43" s="4"/>
      <c r="O43" s="11"/>
      <c r="P43" s="4"/>
    </row>
    <row r="44" spans="2:16" ht="31.5" x14ac:dyDescent="0.25">
      <c r="B44" s="5">
        <v>1</v>
      </c>
      <c r="C44" s="33" t="s">
        <v>27</v>
      </c>
      <c r="D44" s="2"/>
      <c r="E44" s="3"/>
      <c r="F44" s="3">
        <v>12</v>
      </c>
      <c r="G44" s="3">
        <v>24</v>
      </c>
      <c r="H44" s="5">
        <f t="shared" si="0"/>
        <v>36</v>
      </c>
      <c r="I44" s="12"/>
      <c r="J44" s="13">
        <v>33</v>
      </c>
      <c r="K44" s="13">
        <v>18</v>
      </c>
      <c r="L44" s="3">
        <v>18</v>
      </c>
      <c r="M44" s="30">
        <f t="shared" si="2"/>
        <v>100</v>
      </c>
      <c r="N44" s="3">
        <v>10</v>
      </c>
      <c r="O44" s="30">
        <f t="shared" si="3"/>
        <v>55.555555555555557</v>
      </c>
      <c r="P44" s="13"/>
    </row>
    <row r="45" spans="2:16" ht="47.25" x14ac:dyDescent="0.25">
      <c r="B45" s="5">
        <v>2</v>
      </c>
      <c r="C45" s="33" t="s">
        <v>28</v>
      </c>
      <c r="D45" s="2"/>
      <c r="E45" s="3"/>
      <c r="F45" s="3">
        <v>22</v>
      </c>
      <c r="G45" s="3">
        <v>14</v>
      </c>
      <c r="H45" s="5">
        <f t="shared" si="0"/>
        <v>36</v>
      </c>
      <c r="I45" s="12"/>
      <c r="J45" s="13">
        <v>33</v>
      </c>
      <c r="K45" s="13">
        <v>18</v>
      </c>
      <c r="L45" s="3">
        <v>18</v>
      </c>
      <c r="M45" s="30">
        <f t="shared" si="2"/>
        <v>100</v>
      </c>
      <c r="N45" s="3">
        <v>11</v>
      </c>
      <c r="O45" s="30">
        <f t="shared" si="3"/>
        <v>61.111111111111114</v>
      </c>
      <c r="P45" s="13"/>
    </row>
    <row r="46" spans="2:16" x14ac:dyDescent="0.25">
      <c r="B46" s="5">
        <v>3</v>
      </c>
      <c r="C46" s="33" t="s">
        <v>45</v>
      </c>
      <c r="D46" s="2"/>
      <c r="E46" s="3"/>
      <c r="F46" s="3">
        <v>14</v>
      </c>
      <c r="G46" s="3"/>
      <c r="H46" s="5">
        <f t="shared" si="0"/>
        <v>14</v>
      </c>
      <c r="I46" s="12"/>
      <c r="J46" s="13">
        <v>26</v>
      </c>
      <c r="K46" s="3"/>
      <c r="L46" s="3"/>
      <c r="M46" s="30"/>
      <c r="N46" s="3"/>
      <c r="O46" s="30"/>
      <c r="P46" s="3"/>
    </row>
    <row r="47" spans="2:16" x14ac:dyDescent="0.25">
      <c r="B47" s="5">
        <v>4</v>
      </c>
      <c r="C47" s="33" t="s">
        <v>23</v>
      </c>
      <c r="D47" s="2"/>
      <c r="E47" s="3"/>
      <c r="F47" s="3">
        <v>8</v>
      </c>
      <c r="G47" s="3"/>
      <c r="H47" s="5">
        <f t="shared" si="0"/>
        <v>8</v>
      </c>
      <c r="I47" s="12"/>
      <c r="J47" s="13">
        <v>26</v>
      </c>
      <c r="K47" s="3"/>
      <c r="L47" s="3"/>
      <c r="M47" s="30"/>
      <c r="N47" s="3"/>
      <c r="O47" s="30"/>
      <c r="P47" s="3"/>
    </row>
    <row r="48" spans="2:16" x14ac:dyDescent="0.25">
      <c r="B48" s="5">
        <v>5</v>
      </c>
      <c r="C48" s="33" t="s">
        <v>23</v>
      </c>
      <c r="D48" s="2"/>
      <c r="E48" s="3"/>
      <c r="F48" s="3">
        <v>4</v>
      </c>
      <c r="G48" s="3"/>
      <c r="H48" s="5">
        <f t="shared" ref="H48" si="14">F48+G48</f>
        <v>4</v>
      </c>
      <c r="I48" s="12"/>
      <c r="J48" s="13">
        <v>28</v>
      </c>
      <c r="K48" s="3"/>
      <c r="L48" s="3"/>
      <c r="M48" s="30"/>
      <c r="N48" s="3"/>
      <c r="O48" s="30"/>
      <c r="P48" s="3"/>
    </row>
    <row r="49" spans="2:16" ht="78.75" x14ac:dyDescent="0.25">
      <c r="B49" s="5">
        <v>6</v>
      </c>
      <c r="C49" s="33" t="s">
        <v>46</v>
      </c>
      <c r="D49" s="2"/>
      <c r="E49" s="3"/>
      <c r="F49" s="3">
        <v>6</v>
      </c>
      <c r="G49" s="3"/>
      <c r="H49" s="5">
        <f t="shared" si="0"/>
        <v>6</v>
      </c>
      <c r="I49" s="12"/>
      <c r="J49" s="13" t="s">
        <v>25</v>
      </c>
      <c r="K49" s="3">
        <v>7</v>
      </c>
      <c r="L49" s="3">
        <v>7</v>
      </c>
      <c r="M49" s="30">
        <f t="shared" ref="M49" si="15">L49/K49*100</f>
        <v>100</v>
      </c>
      <c r="N49" s="3">
        <v>5</v>
      </c>
      <c r="O49" s="30">
        <f t="shared" ref="O49" si="16">N49/K49*100</f>
        <v>71.428571428571431</v>
      </c>
      <c r="P49" s="3"/>
    </row>
    <row r="50" spans="2:16" s="19" customFormat="1" ht="29.25" customHeight="1" x14ac:dyDescent="0.25">
      <c r="B50" s="1"/>
      <c r="C50" s="1" t="s">
        <v>26</v>
      </c>
      <c r="D50" s="4"/>
      <c r="E50" s="4"/>
      <c r="F50" s="4">
        <f>SUM(F44:F49)</f>
        <v>66</v>
      </c>
      <c r="G50" s="4">
        <f>SUM(G44:G49)</f>
        <v>38</v>
      </c>
      <c r="H50" s="4">
        <f>SUM(H44:H49)</f>
        <v>104</v>
      </c>
      <c r="I50" s="11"/>
      <c r="J50" s="18"/>
      <c r="K50" s="4">
        <f>SUM(K44:K49)</f>
        <v>43</v>
      </c>
      <c r="L50" s="4">
        <f>SUM(L44:L49)</f>
        <v>43</v>
      </c>
      <c r="M50" s="32">
        <f t="shared" ref="M50" si="17">L50/K50*100</f>
        <v>100</v>
      </c>
      <c r="N50" s="4">
        <f>SUM(N44:N49)</f>
        <v>26</v>
      </c>
      <c r="O50" s="32">
        <f t="shared" ref="O50" si="18">N50/K50*100</f>
        <v>60.465116279069761</v>
      </c>
      <c r="P50" s="4">
        <f>SUM(P43:P49)</f>
        <v>0</v>
      </c>
    </row>
    <row r="51" spans="2:16" x14ac:dyDescent="0.25">
      <c r="B51" s="24" t="s">
        <v>7</v>
      </c>
      <c r="C51" s="24"/>
      <c r="D51" s="5"/>
      <c r="E51" s="5"/>
      <c r="F51" s="5"/>
      <c r="G51" s="5"/>
      <c r="H51" s="5"/>
      <c r="I51" s="12"/>
      <c r="J51" s="24" t="s">
        <v>17</v>
      </c>
      <c r="K51" s="24"/>
      <c r="L51" s="24"/>
      <c r="M51" s="24"/>
      <c r="N51" s="24"/>
      <c r="O51" s="24"/>
      <c r="P51" s="5"/>
    </row>
  </sheetData>
  <mergeCells count="10">
    <mergeCell ref="B9:P9"/>
    <mergeCell ref="B51:C51"/>
    <mergeCell ref="J51:M51"/>
    <mergeCell ref="N51:O51"/>
    <mergeCell ref="D3:L3"/>
    <mergeCell ref="B5:C7"/>
    <mergeCell ref="D5:D7"/>
    <mergeCell ref="E5:I7"/>
    <mergeCell ref="J5:O7"/>
    <mergeCell ref="P5:P8"/>
  </mergeCells>
  <pageMargins left="0.7" right="0.7" top="0.75" bottom="0.75" header="0.3" footer="0.3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2025-06-29T07:34:58Z</dcterms:modified>
</cp:coreProperties>
</file>